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30" windowWidth="10785" windowHeight="12480" tabRatio="602"/>
  </bookViews>
  <sheets>
    <sheet name="Спецификация" sheetId="8" r:id="rId1"/>
  </sheets>
  <definedNames>
    <definedName name="_xlnm._FilterDatabase" localSheetId="0" hidden="1">Спецификация!$A$5:$HQ$6</definedName>
    <definedName name="_xlnm.Print_Area" localSheetId="0">Спецификация!$A$1:$AD$14</definedName>
  </definedNames>
  <calcPr calcId="124519"/>
</workbook>
</file>

<file path=xl/calcChain.xml><?xml version="1.0" encoding="utf-8"?>
<calcChain xmlns="http://schemas.openxmlformats.org/spreadsheetml/2006/main">
  <c r="B5" i="8"/>
  <c r="C5" s="1"/>
  <c r="D5" s="1"/>
  <c r="E5" s="1"/>
  <c r="F5" s="1"/>
  <c r="G5" s="1"/>
  <c r="H5" s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</calcChain>
</file>

<file path=xl/sharedStrings.xml><?xml version="1.0" encoding="utf-8"?>
<sst xmlns="http://schemas.openxmlformats.org/spreadsheetml/2006/main" count="58" uniqueCount="55">
  <si>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</si>
  <si>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</si>
  <si>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</si>
  <si>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</si>
  <si>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</si>
  <si>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</si>
  <si>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</si>
  <si>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</si>
  <si>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</si>
  <si>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</si>
  <si>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</si>
  <si>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</si>
  <si>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</si>
  <si>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</si>
  <si>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</si>
  <si>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</si>
  <si>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</si>
  <si>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</si>
  <si>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</si>
  <si>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</si>
  <si>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</si>
  <si>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</si>
  <si>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</si>
  <si>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</si>
  <si>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</si>
  <si>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</si>
  <si>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</si>
  <si>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</si>
  <si>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</si>
  <si>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</si>
  <si>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</si>
  <si>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</si>
  <si>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</si>
  <si>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</si>
  <si>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ПОКУПАТЕЛЬ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</si>
  <si>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</si>
  <si>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</si>
  <si>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</si>
  <si>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</si>
  <si>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УХЛ3
II</t>
  </si>
  <si>
    <t>207.3.24.14</t>
  </si>
  <si>
    <t>11FAK10AA601
12FAK20AA601
21FAK10AA601
22FAK20AA601</t>
  </si>
  <si>
    <t>Клапан обратный осесимметричный (ремонтопригодный)</t>
  </si>
  <si>
    <t>2ВIIв/I</t>
  </si>
  <si>
    <t>QA2</t>
  </si>
  <si>
    <t>нж</t>
  </si>
  <si>
    <t>5(ОЖ4)
II</t>
  </si>
  <si>
    <t>UKA
П</t>
  </si>
  <si>
    <t>Спецификация поставки оборудования по лоту №145/01-2012 "Затвор обратный ремонтопригодный системы FAK"</t>
  </si>
  <si>
    <t xml:space="preserve">Масса не более, кг  </t>
  </si>
  <si>
    <t xml:space="preserve">АЭ 254.200.03.000-111 или аналог                                                       С дистанционным указателем положения (ДУП) </t>
  </si>
  <si>
    <t>-</t>
  </si>
  <si>
    <t>1. Для фланцевой арматуры поставка должна осуществляться в комплекте с ответными фланцами, крепежом и прокладками.</t>
  </si>
  <si>
    <t>DN 200
Рр 2,5 МПа
Тр 250 ºС
Среда - раствор борной кислоты 16г/кг.
- Тип присоединения к трубопроводам - патрубки под приварку;
- начало открытия запорного органа при перепаде давления на нем не более 0,03Мпа;
- коэффициент сопротивления не более 3;
- конструкция клапана должна обеспечивать плавность хода при полном перепаде в момент закрытия клапана (исключение гидроударов);
- ремонтоприглдны без вырезки из трубопровода;
- протечки на закрытом запорном органе не должны превышать 7 см3/мин;
- назначенный срок службы корпусных деталей не менее 40 лет;
- назначенный ресурс не менее 1350 циклов;
- срок службы между кап. ремонтами не менее 12 лет.</t>
  </si>
  <si>
    <t>Приложение №1 к Техническому заданию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</si>
</sst>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1" fontId="12" fillId="0" borderId="4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164" fontId="6" fillId="0" borderId="0" xfId="64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</cellXfs>
  <cellStyles count="118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13"/>
  <sheetViews>
    <sheetView tabSelected="1" view="pageBreakPreview" zoomScale="80" zoomScaleSheetLayoutView="80" workbookViewId="0">
      <pane xSplit="1" topLeftCell="B1" activePane="topRight" state="frozen"/>
      <selection activeCell="A4" sqref="A4"/>
      <selection pane="topRight" activeCell="E6" sqref="E6"/>
    </sheetView>
  </sheetViews>
  <sheetFormatPr defaultRowHeight="15.75"/>
  <cols>
    <col min="1" max="1" width="13.5" style="9" customWidth="1"/>
    <col min="2" max="2" width="22.6640625" style="9" customWidth="1"/>
    <col min="3" max="3" width="26.5" style="9" customWidth="1"/>
    <col min="4" max="4" width="21.1640625" style="9" customWidth="1"/>
    <col min="5" max="5" width="49.33203125" style="9" customWidth="1"/>
    <col min="6" max="6" width="20" style="9" customWidth="1"/>
    <col min="7" max="7" width="22.5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9" width="16" style="9" customWidth="1"/>
    <col min="20" max="20" width="12.83203125" style="9" customWidth="1"/>
    <col min="21" max="21" width="13.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225" s="6" customFormat="1" ht="20.25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225" ht="94.9" customHeight="1">
      <c r="A3" s="49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/>
      <c r="N3" s="35" t="s">
        <v>49</v>
      </c>
      <c r="O3" s="35"/>
      <c r="P3" s="7" t="s">
        <v>12</v>
      </c>
      <c r="Q3" s="7" t="s">
        <v>13</v>
      </c>
      <c r="R3" s="35" t="s">
        <v>14</v>
      </c>
      <c r="S3" s="35" t="s">
        <v>15</v>
      </c>
      <c r="T3" s="44" t="s">
        <v>23</v>
      </c>
      <c r="U3" s="45"/>
      <c r="V3" s="36" t="s">
        <v>24</v>
      </c>
      <c r="W3" s="42" t="s">
        <v>25</v>
      </c>
      <c r="X3" s="40" t="s">
        <v>26</v>
      </c>
      <c r="Y3" s="38" t="s">
        <v>27</v>
      </c>
      <c r="Z3" s="38" t="s">
        <v>28</v>
      </c>
      <c r="AA3" s="38" t="s">
        <v>29</v>
      </c>
      <c r="AB3" s="38" t="s">
        <v>30</v>
      </c>
      <c r="AC3" s="38" t="s">
        <v>31</v>
      </c>
      <c r="AD3" s="38" t="s">
        <v>32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</row>
    <row r="4" spans="1:225" ht="33" customHeight="1">
      <c r="A4" s="50"/>
      <c r="B4" s="35"/>
      <c r="C4" s="35"/>
      <c r="D4" s="35"/>
      <c r="E4" s="35"/>
      <c r="F4" s="35"/>
      <c r="G4" s="35"/>
      <c r="H4" s="35"/>
      <c r="I4" s="35"/>
      <c r="J4" s="35"/>
      <c r="K4" s="35"/>
      <c r="L4" s="7" t="s">
        <v>16</v>
      </c>
      <c r="M4" s="7" t="s">
        <v>17</v>
      </c>
      <c r="N4" s="7" t="s">
        <v>18</v>
      </c>
      <c r="O4" s="7" t="s">
        <v>19</v>
      </c>
      <c r="P4" s="7" t="s">
        <v>20</v>
      </c>
      <c r="Q4" s="7" t="s">
        <v>21</v>
      </c>
      <c r="R4" s="35"/>
      <c r="S4" s="35"/>
      <c r="T4" s="22" t="s">
        <v>16</v>
      </c>
      <c r="U4" s="22" t="s">
        <v>17</v>
      </c>
      <c r="V4" s="37"/>
      <c r="W4" s="43"/>
      <c r="X4" s="41"/>
      <c r="Y4" s="39"/>
      <c r="Z4" s="39"/>
      <c r="AA4" s="39"/>
      <c r="AB4" s="39"/>
      <c r="AC4" s="39"/>
      <c r="AD4" s="39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s="29" customFormat="1" ht="15.75" customHeight="1">
      <c r="A5" s="27">
        <v>1</v>
      </c>
      <c r="B5" s="27">
        <f>A5+1</f>
        <v>2</v>
      </c>
      <c r="C5" s="27">
        <f t="shared" ref="C5:R5" si="0">B5+1</f>
        <v>3</v>
      </c>
      <c r="D5" s="27">
        <f t="shared" si="0"/>
        <v>4</v>
      </c>
      <c r="E5" s="27">
        <f t="shared" si="0"/>
        <v>5</v>
      </c>
      <c r="F5" s="27">
        <f t="shared" si="0"/>
        <v>6</v>
      </c>
      <c r="G5" s="27">
        <f t="shared" si="0"/>
        <v>7</v>
      </c>
      <c r="H5" s="27">
        <f t="shared" si="0"/>
        <v>8</v>
      </c>
      <c r="I5" s="27">
        <f t="shared" si="0"/>
        <v>9</v>
      </c>
      <c r="J5" s="27">
        <f t="shared" si="0"/>
        <v>10</v>
      </c>
      <c r="K5" s="27">
        <f t="shared" si="0"/>
        <v>11</v>
      </c>
      <c r="L5" s="27">
        <f t="shared" si="0"/>
        <v>12</v>
      </c>
      <c r="M5" s="27">
        <f t="shared" si="0"/>
        <v>13</v>
      </c>
      <c r="N5" s="27">
        <f t="shared" si="0"/>
        <v>14</v>
      </c>
      <c r="O5" s="27">
        <f t="shared" si="0"/>
        <v>15</v>
      </c>
      <c r="P5" s="27">
        <f t="shared" si="0"/>
        <v>16</v>
      </c>
      <c r="Q5" s="27">
        <f t="shared" si="0"/>
        <v>17</v>
      </c>
      <c r="R5" s="27">
        <f t="shared" si="0"/>
        <v>18</v>
      </c>
      <c r="S5" s="27">
        <f t="shared" ref="S5" si="1">R5+1</f>
        <v>19</v>
      </c>
      <c r="T5" s="27">
        <f t="shared" ref="T5" si="2">S5+1</f>
        <v>20</v>
      </c>
      <c r="U5" s="27">
        <f t="shared" ref="U5" si="3">T5+1</f>
        <v>21</v>
      </c>
      <c r="V5" s="27">
        <f t="shared" ref="V5" si="4">U5+1</f>
        <v>22</v>
      </c>
      <c r="W5" s="27">
        <f t="shared" ref="W5" si="5">V5+1</f>
        <v>23</v>
      </c>
      <c r="X5" s="27">
        <f t="shared" ref="X5" si="6">W5+1</f>
        <v>24</v>
      </c>
      <c r="Y5" s="27">
        <f t="shared" ref="Y5" si="7">X5+1</f>
        <v>25</v>
      </c>
      <c r="Z5" s="27">
        <f t="shared" ref="Z5" si="8">Y5+1</f>
        <v>26</v>
      </c>
      <c r="AA5" s="27">
        <f t="shared" ref="AA5" si="9">Z5+1</f>
        <v>27</v>
      </c>
      <c r="AB5" s="27">
        <f t="shared" ref="AB5" si="10">AA5+1</f>
        <v>28</v>
      </c>
      <c r="AC5" s="27">
        <f t="shared" ref="AC5" si="11">AB5+1</f>
        <v>29</v>
      </c>
      <c r="AD5" s="27">
        <f t="shared" ref="AD5" si="12">AC5+1</f>
        <v>30</v>
      </c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</row>
    <row r="6" spans="1:225" ht="339.75" customHeight="1">
      <c r="A6" s="24" t="s">
        <v>40</v>
      </c>
      <c r="B6" s="24" t="s">
        <v>41</v>
      </c>
      <c r="C6" s="24" t="s">
        <v>42</v>
      </c>
      <c r="D6" s="24" t="s">
        <v>50</v>
      </c>
      <c r="E6" s="30" t="s">
        <v>53</v>
      </c>
      <c r="F6" s="31" t="s">
        <v>51</v>
      </c>
      <c r="G6" s="31" t="s">
        <v>51</v>
      </c>
      <c r="H6" s="24" t="s">
        <v>43</v>
      </c>
      <c r="I6" s="24" t="s">
        <v>44</v>
      </c>
      <c r="J6" s="24" t="s">
        <v>45</v>
      </c>
      <c r="K6" s="24" t="s">
        <v>22</v>
      </c>
      <c r="L6" s="25">
        <v>2</v>
      </c>
      <c r="M6" s="25">
        <v>2</v>
      </c>
      <c r="N6" s="25">
        <v>80</v>
      </c>
      <c r="O6" s="25">
        <v>320</v>
      </c>
      <c r="P6" s="24" t="s">
        <v>39</v>
      </c>
      <c r="Q6" s="24" t="s">
        <v>46</v>
      </c>
      <c r="R6" s="24" t="s">
        <v>47</v>
      </c>
      <c r="S6" s="23"/>
      <c r="T6" s="26">
        <v>41394</v>
      </c>
      <c r="U6" s="26">
        <v>41517</v>
      </c>
      <c r="V6" s="10"/>
      <c r="W6" s="10"/>
      <c r="X6" s="10"/>
      <c r="Y6" s="10"/>
      <c r="Z6" s="10"/>
      <c r="AA6" s="10"/>
      <c r="AB6" s="10"/>
      <c r="AC6" s="10"/>
      <c r="AD6" s="10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s="14" customFormat="1" ht="20.25" customHeight="1">
      <c r="A7" s="46" t="s">
        <v>35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9"/>
      <c r="O7" s="19"/>
      <c r="P7" s="18"/>
      <c r="Q7" s="18"/>
      <c r="R7" s="20"/>
      <c r="S7" s="20"/>
      <c r="T7" s="17"/>
      <c r="U7" s="21"/>
      <c r="V7" s="17"/>
      <c r="W7" s="17"/>
      <c r="X7" s="17"/>
      <c r="Y7" s="17"/>
      <c r="Z7" s="17"/>
      <c r="AA7" s="17"/>
      <c r="AB7" s="17"/>
      <c r="AC7" s="17"/>
      <c r="AD7" s="17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</row>
    <row r="8" spans="1:225" s="12" customFormat="1">
      <c r="A8" s="46" t="s">
        <v>36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"/>
      <c r="O8" s="2"/>
      <c r="P8" s="2"/>
      <c r="Q8" s="2"/>
      <c r="R8" s="2"/>
      <c r="S8" s="2"/>
      <c r="T8" s="2"/>
      <c r="U8" s="2"/>
      <c r="V8" s="2"/>
      <c r="W8" s="2"/>
      <c r="X8" s="11"/>
      <c r="Y8" s="11"/>
      <c r="Z8" s="11"/>
      <c r="AA8" s="11"/>
      <c r="AB8" s="11"/>
      <c r="AC8" s="11"/>
      <c r="AD8" s="11"/>
    </row>
    <row r="9" spans="1:225" s="12" customFormat="1">
      <c r="A9" s="46" t="s">
        <v>37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2"/>
      <c r="O9" s="2"/>
      <c r="P9" s="2"/>
      <c r="Q9" s="2"/>
      <c r="R9" s="2"/>
      <c r="S9" s="2"/>
      <c r="T9" s="2"/>
      <c r="U9" s="2"/>
      <c r="V9" s="2"/>
      <c r="W9" s="2"/>
      <c r="X9" s="11"/>
      <c r="Y9" s="11"/>
      <c r="Z9" s="11"/>
      <c r="AA9" s="11"/>
      <c r="AB9" s="11"/>
      <c r="AC9" s="11"/>
      <c r="AD9" s="11"/>
    </row>
    <row r="10" spans="1:225" s="14" customFormat="1">
      <c r="A10" s="13"/>
      <c r="B10" s="13"/>
      <c r="C10" s="13"/>
      <c r="D10" s="13"/>
      <c r="E10" s="13"/>
      <c r="F10" s="13"/>
      <c r="G10" s="13" t="s">
        <v>38</v>
      </c>
      <c r="H10" s="13"/>
      <c r="I10" s="13"/>
      <c r="J10" s="13"/>
      <c r="K10" s="13"/>
      <c r="L10" s="13"/>
      <c r="M10" s="13"/>
      <c r="O10" s="3"/>
      <c r="P10" s="3"/>
      <c r="Q10" s="3"/>
      <c r="R10" s="3"/>
      <c r="S10" s="3"/>
      <c r="T10" s="3"/>
      <c r="U10" s="3"/>
    </row>
    <row r="11" spans="1:225" s="14" customFormat="1">
      <c r="A11" s="32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4"/>
      <c r="O11" s="4"/>
      <c r="P11" s="4"/>
      <c r="Q11" s="4"/>
      <c r="R11" s="4"/>
      <c r="S11" s="4"/>
      <c r="T11" s="4"/>
      <c r="U11" s="4"/>
    </row>
    <row r="12" spans="1:225" s="14" customForma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4"/>
      <c r="O12" s="4"/>
      <c r="Q12" s="4"/>
      <c r="R12" s="4"/>
      <c r="S12" s="4"/>
      <c r="T12" s="4"/>
      <c r="U12" s="4"/>
    </row>
    <row r="13" spans="1:225" s="5" customFormat="1" ht="18.75" customHeight="1">
      <c r="A13" s="15"/>
      <c r="C13" s="48" t="s">
        <v>33</v>
      </c>
      <c r="D13" s="48"/>
      <c r="E13" s="48"/>
      <c r="G13" s="16"/>
      <c r="N13" s="5" t="s">
        <v>34</v>
      </c>
    </row>
  </sheetData>
  <autoFilter ref="A5:HQ6">
    <filterColumn colId="18"/>
    <filterColumn colId="20"/>
  </autoFilter>
  <mergeCells count="31">
    <mergeCell ref="A8:M8"/>
    <mergeCell ref="A9:M9"/>
    <mergeCell ref="C13:E13"/>
    <mergeCell ref="Y3:Y4"/>
    <mergeCell ref="A3:A4"/>
    <mergeCell ref="A7:M7"/>
    <mergeCell ref="AB3:AB4"/>
    <mergeCell ref="B3:B4"/>
    <mergeCell ref="F3:F4"/>
    <mergeCell ref="G3:G4"/>
    <mergeCell ref="X3:X4"/>
    <mergeCell ref="N3:O3"/>
    <mergeCell ref="W3:W4"/>
    <mergeCell ref="S3:S4"/>
    <mergeCell ref="T3:U3"/>
    <mergeCell ref="A1:AD1"/>
    <mergeCell ref="A2:AD2"/>
    <mergeCell ref="C3:C4"/>
    <mergeCell ref="D3:D4"/>
    <mergeCell ref="L3:M3"/>
    <mergeCell ref="V3:V4"/>
    <mergeCell ref="I3:I4"/>
    <mergeCell ref="J3:J4"/>
    <mergeCell ref="R3:R4"/>
    <mergeCell ref="E3:E4"/>
    <mergeCell ref="H3:H4"/>
    <mergeCell ref="K3:K4"/>
    <mergeCell ref="AD3:AD4"/>
    <mergeCell ref="AA3:AA4"/>
    <mergeCell ref="AC3:AC4"/>
    <mergeCell ref="Z3:Z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2012-12-17T11:26:38Z</cp:lastPrinted>
  <dcterms:created xsi:type="dcterms:W3CDTF">2011-03-01T07:20:06Z</dcterms:created>
  <dcterms:modified xsi:type="dcterms:W3CDTF">2012-12-19T09:13:49Z</dcterms:modified>
</cp:coreProperties>
</file>